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/>
  <mc:AlternateContent xmlns:mc="http://schemas.openxmlformats.org/markup-compatibility/2006">
    <mc:Choice Requires="x15">
      <x15ac:absPath xmlns:x15ac="http://schemas.microsoft.com/office/spreadsheetml/2010/11/ac" url="D:\Excel Works\"/>
    </mc:Choice>
  </mc:AlternateContent>
  <bookViews>
    <workbookView xWindow="0" yWindow="0" windowWidth="11820" windowHeight="7680" xr2:uid="{00000000-000D-0000-FFFF-FFFF00000000}"/>
  </bookViews>
  <sheets>
    <sheet name="Sheet1" sheetId="1" r:id="rId1"/>
    <sheet name="Payment Record" sheetId="2" r:id="rId2"/>
  </sheets>
  <externalReferences>
    <externalReference r:id="rId3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2" i="1"/>
  <c r="D3" i="2"/>
  <c r="D4" i="2"/>
  <c r="D5" i="2"/>
  <c r="D6" i="2"/>
  <c r="D7" i="2"/>
  <c r="D8" i="2"/>
  <c r="D9" i="2"/>
  <c r="D2" i="2"/>
  <c r="AA4" i="1" l="1"/>
  <c r="X4" i="1"/>
  <c r="O4" i="1"/>
  <c r="Z4" i="1" s="1"/>
  <c r="H4" i="1"/>
  <c r="W4" i="1" s="1"/>
  <c r="E4" i="1"/>
  <c r="AA3" i="1"/>
  <c r="Z3" i="1"/>
  <c r="X3" i="1"/>
  <c r="P3" i="1"/>
  <c r="N3" i="1" s="1"/>
  <c r="L3" i="1"/>
  <c r="H3" i="1"/>
  <c r="W3" i="1" s="1"/>
  <c r="E3" i="1"/>
  <c r="AA2" i="1"/>
  <c r="Z2" i="1"/>
  <c r="X2" i="1"/>
  <c r="R2" i="1"/>
  <c r="Q2" i="1"/>
  <c r="N2" i="1"/>
  <c r="M2" i="1"/>
  <c r="L2" i="1"/>
  <c r="H2" i="1"/>
  <c r="W2" i="1" s="1"/>
  <c r="E2" i="1"/>
  <c r="P4" i="1" l="1"/>
  <c r="R4" i="1" s="1"/>
  <c r="L4" i="1"/>
  <c r="Q3" i="1"/>
  <c r="M3" i="1"/>
  <c r="R3" i="1"/>
  <c r="M4" i="1"/>
  <c r="Q4" i="1" l="1"/>
  <c r="N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Z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رصاصي من 0-10
الأخضر من 11-15
الأصفر من 16-20
الأحمر من 21------</t>
        </r>
      </text>
    </comment>
  </commentList>
</comments>
</file>

<file path=xl/sharedStrings.xml><?xml version="1.0" encoding="utf-8"?>
<sst xmlns="http://schemas.openxmlformats.org/spreadsheetml/2006/main" count="40" uniqueCount="37">
  <si>
    <t>المصمم</t>
  </si>
  <si>
    <t>مبلغ السداد</t>
  </si>
  <si>
    <t>تكلفة الفاتورة</t>
  </si>
  <si>
    <t>التاريخ</t>
  </si>
  <si>
    <t xml:space="preserve">الشهر </t>
  </si>
  <si>
    <t>الكود</t>
  </si>
  <si>
    <t>الحرف</t>
  </si>
  <si>
    <t>الكود والحرف</t>
  </si>
  <si>
    <t xml:space="preserve">المنطقة </t>
  </si>
  <si>
    <t>اسم الزبون</t>
  </si>
  <si>
    <t xml:space="preserve">ملاحظات  </t>
  </si>
  <si>
    <t>فترة التثبيت</t>
  </si>
  <si>
    <t xml:space="preserve">فترة التصنيع </t>
  </si>
  <si>
    <t>فترة التجميع بالكامل</t>
  </si>
  <si>
    <t xml:space="preserve">تاريخ التصعيد </t>
  </si>
  <si>
    <t>تاريخ الأنهاء</t>
  </si>
  <si>
    <t>شهر التصنيع</t>
  </si>
  <si>
    <t xml:space="preserve">الحالة </t>
  </si>
  <si>
    <t xml:space="preserve">الملاحظات التصنيع </t>
  </si>
  <si>
    <t xml:space="preserve">كابينة </t>
  </si>
  <si>
    <t>باب</t>
  </si>
  <si>
    <t xml:space="preserve"> سطح</t>
  </si>
  <si>
    <t xml:space="preserve">الكود </t>
  </si>
  <si>
    <t xml:space="preserve">الأسم </t>
  </si>
  <si>
    <t>تاريخ النصيب للزبون</t>
  </si>
  <si>
    <t>عدد الأيام</t>
  </si>
  <si>
    <t>يوم التنصيب</t>
  </si>
  <si>
    <t>J</t>
  </si>
  <si>
    <t xml:space="preserve">غير معروف </t>
  </si>
  <si>
    <t xml:space="preserve">ديالى </t>
  </si>
  <si>
    <t xml:space="preserve">احمد </t>
  </si>
  <si>
    <t xml:space="preserve">محمد </t>
  </si>
  <si>
    <t xml:space="preserve">خالد </t>
  </si>
  <si>
    <t>الدفعة</t>
  </si>
  <si>
    <t>تاريخ الدفع</t>
  </si>
  <si>
    <t>رقم العملية</t>
  </si>
  <si>
    <t>إجمالي ما تم دفعه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</si>
</sst>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name val="Andalus"/>
      <family val="1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ourier New"/>
      <family val="3"/>
    </font>
    <font>
      <sz val="12"/>
      <name val="Arial"/>
      <family val="2"/>
    </font>
    <font>
      <sz val="12"/>
      <color rgb="FFFF0000"/>
      <name val="Arial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/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14" fontId="5" fillId="3" borderId="1" xfId="1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 readingOrder="2"/>
    </xf>
    <xf numFmtId="14" fontId="8" fillId="3" borderId="2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14" fontId="9" fillId="0" borderId="1" xfId="1" applyNumberFormat="1" applyFont="1" applyFill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readingOrder="1"/>
    </xf>
    <xf numFmtId="0" fontId="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 applyProtection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readingOrder="2"/>
    </xf>
    <xf numFmtId="1" fontId="11" fillId="4" borderId="1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 readingOrder="1"/>
    </xf>
    <xf numFmtId="16" fontId="0" fillId="0" borderId="0" xfId="0" applyNumberFormat="1"/>
  </cellXfs>
  <cellStyles count="2">
    <cellStyle name="Normal" xfId="0" builtinId="0"/>
    <cellStyle name="Normal 5" xfId="1" xr:uid="{00000000-0005-0000-0000-000001000000}"/>
  </cellStyles>
  <dxfs count="16">
    <dxf>
      <fill>
        <patternFill>
          <bgColor theme="0" tint="-0.14996795556505021"/>
        </patternFill>
      </fill>
    </dxf>
    <dxf>
      <font>
        <color theme="0"/>
      </font>
      <border>
        <vertical/>
        <horizontal/>
      </border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auto="1"/>
      </font>
      <fill>
        <patternFill>
          <bgColor rgb="FFFF99FF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2037522</xdr:colOff>
      <xdr:row>0</xdr:row>
      <xdr:rowOff>0</xdr:rowOff>
    </xdr:from>
    <xdr:to>
      <xdr:col>18</xdr:col>
      <xdr:colOff>2332379</xdr:colOff>
      <xdr:row>0</xdr:row>
      <xdr:rowOff>210911</xdr:rowOff>
    </xdr:to>
    <xdr:sp macro="[1]!MyDown" textlink="">
      <xdr:nvSpPr>
        <xdr:cNvPr id="5" name="Rectangle 5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11223432571" y="0"/>
          <a:ext cx="294857" cy="210911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MS Sans Serif"/>
            </a:rPr>
            <a:t>اخر تسجيل </a:t>
          </a:r>
        </a:p>
      </xdr:txBody>
    </xdr:sp>
    <xdr:clientData/>
  </xdr:twoCellAnchor>
  <xdr:twoCellAnchor>
    <xdr:from>
      <xdr:col>5</xdr:col>
      <xdr:colOff>85725</xdr:colOff>
      <xdr:row>4</xdr:row>
      <xdr:rowOff>167640</xdr:rowOff>
    </xdr:from>
    <xdr:to>
      <xdr:col>11</xdr:col>
      <xdr:colOff>226695</xdr:colOff>
      <xdr:row>13</xdr:row>
      <xdr:rowOff>68580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979733025" y="1874520"/>
          <a:ext cx="3074670" cy="1546860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المطلوب</a:t>
          </a:r>
          <a:r>
            <a:rPr lang="ar-IQ" sz="11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r>
            <a:rPr lang="ar-IQ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هو فورم او معادلة للعامود (</a:t>
          </a:r>
          <a:r>
            <a:rPr lang="en-U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B</a:t>
          </a:r>
          <a:r>
            <a:rPr lang="ar-IQ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) استطيع ان ادخل بها اكثر من دفعة نقدية عندما اضع الماوس على الخلية ادخل الرقم مباشرة ودائما يظهر لي بالخلية مجموع الدفعات المسددة مثلا زبون سدد اربع دفعات (500+250+250+1000) مجموعها 2000 بحيث دائما عندما انظر الى الخلية يكون الرقم ( 2000) في خانة السداد </a:t>
          </a:r>
        </a:p>
        <a:p>
          <a:pPr algn="r" rtl="1"/>
          <a:r>
            <a:rPr lang="ar-IQ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((علما لا استطيع ان اضيف اعمدة لان هناك زبائن لديها اكثر من خمسة دفعات ))</a:t>
          </a:r>
          <a:endParaRPr lang="ar-IQ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81;&#1587;&#1575;&#1576;&#1575;&#1578;%20&#1576;&#1607;&#1575;&#1585;%20&#1604;&#1604;&#1605;&#1591;&#1575;&#1576;&#1582;/&#1581;&#1587;&#1575;&#1576;&#1575;&#1578;%20&#1575;&#1604;&#1605;&#1578;&#1575;&#1580;&#1585;&#1577;/&#1589;&#1575;&#1601;&#1610;%20&#1575;&#1604;&#1578;&#1603;&#1604;&#1601;&#1577;/&#1605;&#1576;&#1610;&#1593;&#1575;&#1578;%20&#1575;&#1604;&#1575;&#1581;&#1585;&#160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نظومة"/>
      <sheetName val="المعلومات "/>
      <sheetName val="الصيانة "/>
      <sheetName val="المفتن للتأمين "/>
      <sheetName val="مبيعات الاحرف"/>
    </sheetNames>
    <definedNames>
      <definedName name="MyDown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"/>
  <sheetViews>
    <sheetView rightToLeft="1" tabSelected="1" workbookViewId="0">
      <selection activeCell="E16" sqref="E16"/>
    </sheetView>
  </sheetViews>
  <sheetFormatPr defaultRowHeight="14.4" x14ac:dyDescent="0.3"/>
  <cols>
    <col min="1" max="1" width="8.109375" bestFit="1" customWidth="1"/>
    <col min="2" max="2" width="8.33203125" bestFit="1" customWidth="1"/>
    <col min="3" max="3" width="7.88671875" bestFit="1" customWidth="1"/>
    <col min="4" max="4" width="9.88671875" bestFit="1" customWidth="1"/>
    <col min="5" max="5" width="5.21875" bestFit="1" customWidth="1"/>
    <col min="6" max="6" width="4.6640625" bestFit="1" customWidth="1"/>
    <col min="7" max="7" width="5.6640625" bestFit="1" customWidth="1"/>
    <col min="8" max="8" width="6.33203125" bestFit="1" customWidth="1"/>
    <col min="9" max="9" width="7.77734375" bestFit="1" customWidth="1"/>
    <col min="10" max="10" width="11" customWidth="1"/>
    <col min="11" max="11" width="7.33203125" bestFit="1" customWidth="1"/>
    <col min="12" max="12" width="8.109375" bestFit="1" customWidth="1"/>
    <col min="13" max="13" width="9.21875" bestFit="1" customWidth="1"/>
    <col min="14" max="14" width="13.33203125" bestFit="1" customWidth="1"/>
    <col min="15" max="16" width="11.109375" bestFit="1" customWidth="1"/>
    <col min="17" max="17" width="6.33203125" bestFit="1" customWidth="1"/>
    <col min="18" max="18" width="5.109375" bestFit="1" customWidth="1"/>
    <col min="19" max="19" width="7.88671875" bestFit="1" customWidth="1"/>
    <col min="20" max="20" width="4.77734375" bestFit="1" customWidth="1"/>
    <col min="21" max="21" width="3.109375" bestFit="1" customWidth="1"/>
    <col min="22" max="23" width="4.44140625" bestFit="1" customWidth="1"/>
    <col min="24" max="24" width="10.109375" bestFit="1" customWidth="1"/>
    <col min="25" max="25" width="14.109375" bestFit="1" customWidth="1"/>
    <col min="26" max="26" width="7.33203125" bestFit="1" customWidth="1"/>
    <col min="27" max="27" width="6.77734375" bestFit="1" customWidth="1"/>
  </cols>
  <sheetData>
    <row r="1" spans="1:27" ht="60" thickBot="1" x14ac:dyDescent="0.3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5" t="s">
        <v>11</v>
      </c>
      <c r="M1" s="5" t="s">
        <v>12</v>
      </c>
      <c r="N1" s="5" t="s">
        <v>13</v>
      </c>
      <c r="O1" s="6" t="s">
        <v>14</v>
      </c>
      <c r="P1" s="6" t="s">
        <v>15</v>
      </c>
      <c r="Q1" s="7" t="s">
        <v>16</v>
      </c>
      <c r="R1" s="8" t="s">
        <v>17</v>
      </c>
      <c r="S1" s="9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10" t="s">
        <v>23</v>
      </c>
      <c r="Y1" s="11" t="s">
        <v>24</v>
      </c>
      <c r="Z1" s="11" t="s">
        <v>25</v>
      </c>
      <c r="AA1" s="12" t="s">
        <v>26</v>
      </c>
    </row>
    <row r="2" spans="1:27" ht="29.4" thickBot="1" x14ac:dyDescent="0.35">
      <c r="A2" s="13">
        <v>1</v>
      </c>
      <c r="B2" s="13">
        <f>IF(A2&lt;&gt;"",SUMIF('Payment Record'!A$2:A$200,A2,'Payment Record'!B$2:B$200),"")</f>
        <v>2000</v>
      </c>
      <c r="C2" s="14">
        <v>1</v>
      </c>
      <c r="D2" s="15">
        <v>42856</v>
      </c>
      <c r="E2" s="16" t="str">
        <f>IF(D2&lt;&gt;"",TEXT(D2,"mmm"),D2)</f>
        <v>May</v>
      </c>
      <c r="F2" s="17">
        <v>1</v>
      </c>
      <c r="G2" s="17" t="s">
        <v>27</v>
      </c>
      <c r="H2" s="13" t="str">
        <f t="shared" ref="H2:H4" si="0">G2&amp;F2</f>
        <v>J1</v>
      </c>
      <c r="I2" s="13" t="s">
        <v>28</v>
      </c>
      <c r="J2" s="13" t="s">
        <v>30</v>
      </c>
      <c r="K2" s="18"/>
      <c r="L2" s="19">
        <f>O2-D2</f>
        <v>0</v>
      </c>
      <c r="M2" s="19">
        <f>P2-O2</f>
        <v>0</v>
      </c>
      <c r="N2" s="19">
        <f>P2-D2</f>
        <v>0</v>
      </c>
      <c r="O2" s="15">
        <v>42856</v>
      </c>
      <c r="P2" s="15">
        <v>42856</v>
      </c>
      <c r="Q2" s="16" t="str">
        <f>IF(P2&lt;&gt;"",TEXT(P2,"mmm"),P2)</f>
        <v>May</v>
      </c>
      <c r="R2" s="20" t="str">
        <f t="shared" ref="R2:R4" si="1">IF(AND(O2="",P2=""),"لدى المصمم",IF(AND(O2&lt;&gt;"",P2=""),"تصنيع",IF(AND(O2&lt;&gt;"",P2&lt;&gt;""),"انهاء ")))</f>
        <v xml:space="preserve">انهاء </v>
      </c>
      <c r="S2" s="21"/>
      <c r="T2" s="21"/>
      <c r="U2" s="21"/>
      <c r="V2" s="21"/>
      <c r="W2" s="21" t="str">
        <f>H2</f>
        <v>J1</v>
      </c>
      <c r="X2" s="22" t="str">
        <f>J2</f>
        <v xml:space="preserve">احمد </v>
      </c>
      <c r="Y2" s="23"/>
      <c r="Z2" s="24">
        <f>AG2-O2</f>
        <v>-42856</v>
      </c>
      <c r="AA2" s="25" t="str">
        <f>IF(Y2&lt;&gt;"",CHOOSE(WEEKDAY(Y2),"الاحد","الاثنين","الثلاثاء","الاربعاء","الخميس","الجمعة","السبت"),"")</f>
        <v/>
      </c>
    </row>
    <row r="3" spans="1:27" ht="29.4" thickBot="1" x14ac:dyDescent="0.35">
      <c r="A3" s="13">
        <v>2</v>
      </c>
      <c r="B3" s="13">
        <f>IF(A3&lt;&gt;"",SUMIF('Payment Record'!A$2:A$200,A3,'Payment Record'!B$2:B$200),"")</f>
        <v>900</v>
      </c>
      <c r="C3" s="14">
        <v>1</v>
      </c>
      <c r="D3" s="15">
        <v>42767</v>
      </c>
      <c r="E3" s="16" t="str">
        <f t="shared" ref="E3:E4" si="2">IF(D3&lt;&gt;"",TEXT(D3,"mmm"),D3)</f>
        <v>Feb</v>
      </c>
      <c r="F3" s="17">
        <v>2</v>
      </c>
      <c r="G3" s="17" t="s">
        <v>27</v>
      </c>
      <c r="H3" s="13" t="str">
        <f t="shared" si="0"/>
        <v>J2</v>
      </c>
      <c r="I3" s="13" t="s">
        <v>28</v>
      </c>
      <c r="J3" s="13" t="s">
        <v>31</v>
      </c>
      <c r="K3" s="18"/>
      <c r="L3" s="19">
        <f t="shared" ref="L3:L4" si="3">O3-D3</f>
        <v>0</v>
      </c>
      <c r="M3" s="19">
        <f t="shared" ref="M3:M4" si="4">P3-O3</f>
        <v>15</v>
      </c>
      <c r="N3" s="19">
        <f t="shared" ref="N3:N4" si="5">P3-D3</f>
        <v>15</v>
      </c>
      <c r="O3" s="20">
        <v>42767</v>
      </c>
      <c r="P3" s="20">
        <f t="shared" ref="P3:P4" si="6">O3+15</f>
        <v>42782</v>
      </c>
      <c r="Q3" s="16" t="str">
        <f t="shared" ref="Q3:Q4" si="7">IF(P3&lt;&gt;"",TEXT(P3,"mmm"),P3)</f>
        <v>Feb</v>
      </c>
      <c r="R3" s="20" t="str">
        <f t="shared" si="1"/>
        <v xml:space="preserve">انهاء </v>
      </c>
      <c r="S3" s="21"/>
      <c r="T3" s="21"/>
      <c r="U3" s="21"/>
      <c r="V3" s="21"/>
      <c r="W3" s="21" t="str">
        <f t="shared" ref="W3:W4" si="8">H3</f>
        <v>J2</v>
      </c>
      <c r="X3" s="22" t="str">
        <f t="shared" ref="X3:X4" si="9">J3</f>
        <v xml:space="preserve">محمد </v>
      </c>
      <c r="Y3" s="23"/>
      <c r="Z3" s="24">
        <f t="shared" ref="Z3:Z4" si="10">AG3-O3</f>
        <v>-42767</v>
      </c>
      <c r="AA3" s="25" t="str">
        <f t="shared" ref="AA3:AA4" si="11">IF(Y3&lt;&gt;"",CHOOSE(WEEKDAY(Y3),"الاحد","الاثنين","الثلاثاء","الاربعاء","الخميس","الجمعة","السبت"),"")</f>
        <v/>
      </c>
    </row>
    <row r="4" spans="1:27" ht="15.6" thickBot="1" x14ac:dyDescent="0.35">
      <c r="A4" s="13">
        <v>3</v>
      </c>
      <c r="B4" s="13">
        <f>IF(A4&lt;&gt;"",SUMIF('Payment Record'!A$2:A$200,A4,'Payment Record'!B$2:B$200),"")</f>
        <v>300</v>
      </c>
      <c r="C4" s="14">
        <v>6500</v>
      </c>
      <c r="D4" s="15">
        <v>42718</v>
      </c>
      <c r="E4" s="16" t="str">
        <f t="shared" si="2"/>
        <v>Dec</v>
      </c>
      <c r="F4" s="17">
        <v>3</v>
      </c>
      <c r="G4" s="17" t="s">
        <v>27</v>
      </c>
      <c r="H4" s="13" t="str">
        <f t="shared" si="0"/>
        <v>J3</v>
      </c>
      <c r="I4" s="13" t="s">
        <v>29</v>
      </c>
      <c r="J4" s="13" t="s">
        <v>32</v>
      </c>
      <c r="K4" s="18"/>
      <c r="L4" s="19">
        <f t="shared" si="3"/>
        <v>0</v>
      </c>
      <c r="M4" s="19">
        <f t="shared" si="4"/>
        <v>15</v>
      </c>
      <c r="N4" s="19">
        <f t="shared" si="5"/>
        <v>15</v>
      </c>
      <c r="O4" s="20">
        <f t="shared" ref="O4" si="12">D4</f>
        <v>42718</v>
      </c>
      <c r="P4" s="20">
        <f t="shared" si="6"/>
        <v>42733</v>
      </c>
      <c r="Q4" s="16" t="str">
        <f t="shared" si="7"/>
        <v>Dec</v>
      </c>
      <c r="R4" s="20" t="str">
        <f t="shared" si="1"/>
        <v xml:space="preserve">انهاء </v>
      </c>
      <c r="S4" s="21"/>
      <c r="T4" s="21"/>
      <c r="U4" s="21"/>
      <c r="V4" s="21"/>
      <c r="W4" s="21" t="str">
        <f t="shared" si="8"/>
        <v>J3</v>
      </c>
      <c r="X4" s="22" t="str">
        <f t="shared" si="9"/>
        <v xml:space="preserve">خالد </v>
      </c>
      <c r="Y4" s="23"/>
      <c r="Z4" s="24">
        <f t="shared" si="10"/>
        <v>-42718</v>
      </c>
      <c r="AA4" s="25" t="str">
        <f t="shared" si="11"/>
        <v/>
      </c>
    </row>
    <row r="5" spans="1:27" x14ac:dyDescent="0.3">
      <c r="B5" s="13" t="str">
        <f>IF(A5&lt;&gt;"",SUMIF('Payment Record'!A$2:A$200,A5,'Payment Record'!B$2:B$200),"")</f>
        <v/>
      </c>
    </row>
    <row r="6" spans="1:27" x14ac:dyDescent="0.3">
      <c r="B6" s="13" t="str">
        <f>IF(A6&lt;&gt;"",SUMIF('Payment Record'!A$2:A$200,A6,'Payment Record'!B$2:B$200),"")</f>
        <v/>
      </c>
    </row>
    <row r="7" spans="1:27" x14ac:dyDescent="0.3">
      <c r="B7" s="13" t="str">
        <f>IF(A7&lt;&gt;"",SUMIF('Payment Record'!A$2:A$200,A7,'Payment Record'!B$2:B$200),"")</f>
        <v/>
      </c>
    </row>
    <row r="8" spans="1:27" x14ac:dyDescent="0.3">
      <c r="B8" s="13" t="str">
        <f>IF(A8&lt;&gt;"",SUMIF('Payment Record'!A$2:A$200,A8,'Payment Record'!B$2:B$200),"")</f>
        <v/>
      </c>
    </row>
    <row r="9" spans="1:27" x14ac:dyDescent="0.3">
      <c r="B9" s="13" t="str">
        <f>IF(A9&lt;&gt;"",SUMIF('Payment Record'!A$2:A$200,A9,'Payment Record'!B$2:B$200),"")</f>
        <v/>
      </c>
    </row>
    <row r="10" spans="1:27" x14ac:dyDescent="0.3">
      <c r="B10" s="13" t="str">
        <f>IF(A10&lt;&gt;"",SUMIF('Payment Record'!A$2:A$200,A10,'Payment Record'!B$2:B$200),"")</f>
        <v/>
      </c>
    </row>
    <row r="11" spans="1:27" x14ac:dyDescent="0.3">
      <c r="B11" s="13" t="str">
        <f>IF(A11&lt;&gt;"",SUMIF('Payment Record'!A$2:A$200,A11,'Payment Record'!B$2:B$200),"")</f>
        <v/>
      </c>
    </row>
    <row r="12" spans="1:27" x14ac:dyDescent="0.3">
      <c r="B12" s="13" t="str">
        <f>IF(A12&lt;&gt;"",SUMIF('Payment Record'!A$2:A$200,A12,'Payment Record'!B$2:B$200),"")</f>
        <v/>
      </c>
    </row>
    <row r="13" spans="1:27" x14ac:dyDescent="0.3">
      <c r="B13" s="13" t="str">
        <f>IF(A13&lt;&gt;"",SUMIF('Payment Record'!A$2:A$200,A13,'Payment Record'!B$2:B$200),"")</f>
        <v/>
      </c>
    </row>
    <row r="14" spans="1:27" x14ac:dyDescent="0.3">
      <c r="B14" s="13" t="str">
        <f>IF(A14&lt;&gt;"",SUMIF('Payment Record'!A$2:A$200,A14,'Payment Record'!B$2:B$200),"")</f>
        <v/>
      </c>
    </row>
    <row r="15" spans="1:27" x14ac:dyDescent="0.3">
      <c r="B15" s="13" t="str">
        <f>IF(A15&lt;&gt;"",SUMIF('Payment Record'!A$2:A$200,A15,'Payment Record'!B$2:B$200),"")</f>
        <v/>
      </c>
    </row>
    <row r="16" spans="1:27" x14ac:dyDescent="0.3">
      <c r="B16" s="13" t="str">
        <f>IF(A16&lt;&gt;"",SUMIF('Payment Record'!A$2:A$200,A16,'Payment Record'!B$2:B$200),"")</f>
        <v/>
      </c>
    </row>
    <row r="17" spans="2:2" x14ac:dyDescent="0.3">
      <c r="B17" s="13" t="str">
        <f>IF(A17&lt;&gt;"",SUMIF('Payment Record'!A$2:A$200,A17,'Payment Record'!B$2:B$200),"")</f>
        <v/>
      </c>
    </row>
  </sheetData>
  <conditionalFormatting sqref="K1:K4">
    <cfRule type="cellIs" dxfId="15" priority="15" operator="equal">
      <formula>"قيد الأجراء"</formula>
    </cfRule>
    <cfRule type="cellIs" dxfId="14" priority="16" operator="equal">
      <formula>"غير موجود"</formula>
    </cfRule>
  </conditionalFormatting>
  <conditionalFormatting sqref="K1:K4">
    <cfRule type="cellIs" dxfId="13" priority="14" operator="equal">
      <formula>"لدى المخازن"</formula>
    </cfRule>
  </conditionalFormatting>
  <conditionalFormatting sqref="M2:N4">
    <cfRule type="cellIs" dxfId="12" priority="13" operator="lessThanOrEqual">
      <formula>-999</formula>
    </cfRule>
  </conditionalFormatting>
  <conditionalFormatting sqref="L2:L4">
    <cfRule type="cellIs" dxfId="11" priority="12" stopIfTrue="1" operator="lessThanOrEqual">
      <formula>-30</formula>
    </cfRule>
  </conditionalFormatting>
  <conditionalFormatting sqref="L2:L4">
    <cfRule type="cellIs" dxfId="10" priority="11" stopIfTrue="1" operator="greaterThanOrEqual">
      <formula>999</formula>
    </cfRule>
  </conditionalFormatting>
  <conditionalFormatting sqref="L2:L4">
    <cfRule type="cellIs" dxfId="9" priority="10" operator="equal">
      <formula>#VALUE!</formula>
    </cfRule>
  </conditionalFormatting>
  <conditionalFormatting sqref="A1:A4">
    <cfRule type="cellIs" dxfId="8" priority="9" stopIfTrue="1" operator="equal">
      <formula>"ملغى "</formula>
    </cfRule>
  </conditionalFormatting>
  <conditionalFormatting sqref="U2:U4">
    <cfRule type="containsText" dxfId="7" priority="8" operator="containsText" text="باب">
      <formula>NOT(ISERROR(SEARCH("باب",U2)))</formula>
    </cfRule>
  </conditionalFormatting>
  <conditionalFormatting sqref="V2:V4">
    <cfRule type="containsText" dxfId="6" priority="7" operator="containsText" text="سطح">
      <formula>NOT(ISERROR(SEARCH("سطح",V2)))</formula>
    </cfRule>
  </conditionalFormatting>
  <conditionalFormatting sqref="T2:T4">
    <cfRule type="containsText" dxfId="5" priority="6" stopIfTrue="1" operator="containsText" text="كابينة ">
      <formula>NOT(ISERROR(SEARCH("كابينة ",T2)))</formula>
    </cfRule>
  </conditionalFormatting>
  <conditionalFormatting sqref="Z2:Z4">
    <cfRule type="cellIs" dxfId="4" priority="5" stopIfTrue="1" operator="between">
      <formula>16</formula>
      <formula>20</formula>
    </cfRule>
  </conditionalFormatting>
  <conditionalFormatting sqref="Z2:Z4">
    <cfRule type="cellIs" dxfId="3" priority="3" stopIfTrue="1" operator="between">
      <formula>21</formula>
      <formula>1000</formula>
    </cfRule>
    <cfRule type="cellIs" dxfId="2" priority="4" stopIfTrue="1" operator="between">
      <formula>11</formula>
      <formula>15</formula>
    </cfRule>
  </conditionalFormatting>
  <conditionalFormatting sqref="Z2:Z4">
    <cfRule type="cellIs" dxfId="1" priority="2" operator="greaterThanOrEqual">
      <formula>1001</formula>
    </cfRule>
  </conditionalFormatting>
  <conditionalFormatting sqref="Z1:Z4">
    <cfRule type="cellIs" dxfId="0" priority="1" operator="between">
      <formula>0</formula>
      <formula>10</formula>
    </cfRule>
  </conditionalFormatting>
  <dataValidations count="2">
    <dataValidation type="list" allowBlank="1" showInputMessage="1" showErrorMessage="1" sqref="R1:R4" xr:uid="{00000000-0002-0000-0000-000000000000}">
      <formula1>"ضيف"</formula1>
    </dataValidation>
    <dataValidation type="custom" allowBlank="1" showInputMessage="1" showErrorMessage="1" sqref="S1:X1 W2:X4" xr:uid="{00000000-0002-0000-0000-000001000000}">
      <formula1>"ضيف"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296CE-A0C9-47C2-A6DE-DE9836821729}">
  <dimension ref="A1:D9"/>
  <sheetViews>
    <sheetView rightToLeft="1" workbookViewId="0">
      <selection activeCell="G15" sqref="G15"/>
    </sheetView>
  </sheetViews>
  <sheetFormatPr defaultRowHeight="14.4" x14ac:dyDescent="0.3"/>
  <cols>
    <col min="3" max="3" width="19.44140625" customWidth="1"/>
    <col min="4" max="4" width="12.33203125" bestFit="1" customWidth="1"/>
  </cols>
  <sheetData>
    <row r="1" spans="1:4" x14ac:dyDescent="0.3">
      <c r="A1" t="s">
        <v>35</v>
      </c>
      <c r="B1" t="s">
        <v>33</v>
      </c>
      <c r="C1" t="s">
        <v>34</v>
      </c>
      <c r="D1" t="s">
        <v>36</v>
      </c>
    </row>
    <row r="2" spans="1:4" x14ac:dyDescent="0.3">
      <c r="A2">
        <v>1</v>
      </c>
      <c r="B2">
        <v>500</v>
      </c>
      <c r="C2" s="26">
        <v>42736</v>
      </c>
      <c r="D2">
        <f>SUMIF(A$2:A200,A2,B$2:B200)</f>
        <v>2000</v>
      </c>
    </row>
    <row r="3" spans="1:4" x14ac:dyDescent="0.3">
      <c r="A3">
        <v>2</v>
      </c>
      <c r="B3">
        <v>100</v>
      </c>
      <c r="C3" s="26">
        <v>42767</v>
      </c>
      <c r="D3">
        <f>SUMIF(A$2:A201,A3,B$2:B201)</f>
        <v>900</v>
      </c>
    </row>
    <row r="4" spans="1:4" x14ac:dyDescent="0.3">
      <c r="A4">
        <v>3</v>
      </c>
      <c r="B4">
        <v>300</v>
      </c>
      <c r="C4" s="26">
        <v>42771</v>
      </c>
      <c r="D4">
        <f>SUMIF(A$2:A202,A4,B$2:B202)</f>
        <v>300</v>
      </c>
    </row>
    <row r="5" spans="1:4" x14ac:dyDescent="0.3">
      <c r="A5">
        <v>1</v>
      </c>
      <c r="B5">
        <v>250</v>
      </c>
      <c r="C5" s="26">
        <v>42795</v>
      </c>
      <c r="D5">
        <f>SUMIF(A$2:A203,A5,B$2:B203)</f>
        <v>2000</v>
      </c>
    </row>
    <row r="6" spans="1:4" x14ac:dyDescent="0.3">
      <c r="A6">
        <v>1</v>
      </c>
      <c r="B6">
        <v>250</v>
      </c>
      <c r="C6" s="26">
        <v>42831</v>
      </c>
      <c r="D6">
        <f>SUMIF(A$2:A204,A6,B$2:B204)</f>
        <v>2000</v>
      </c>
    </row>
    <row r="7" spans="1:4" x14ac:dyDescent="0.3">
      <c r="A7">
        <v>2</v>
      </c>
      <c r="B7">
        <v>350</v>
      </c>
      <c r="C7" s="26">
        <v>42833</v>
      </c>
      <c r="D7">
        <f>SUMIF(A$2:A205,A7,B$2:B205)</f>
        <v>900</v>
      </c>
    </row>
    <row r="8" spans="1:4" x14ac:dyDescent="0.3">
      <c r="A8">
        <v>2</v>
      </c>
      <c r="B8">
        <v>450</v>
      </c>
      <c r="C8" s="26">
        <v>42840</v>
      </c>
      <c r="D8">
        <f>SUMIF(A$2:A206,A8,B$2:B206)</f>
        <v>900</v>
      </c>
    </row>
    <row r="9" spans="1:4" x14ac:dyDescent="0.3">
      <c r="A9">
        <v>1</v>
      </c>
      <c r="B9">
        <v>1000</v>
      </c>
      <c r="C9" s="26">
        <v>42835</v>
      </c>
      <c r="D9">
        <f>SUMIF(A$2:A207,A9,B$2:B207)</f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Payment Record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Barawy</cp:lastModifiedBy>
  <dcterms:created xsi:type="dcterms:W3CDTF">2017-10-29T08:17:44Z</dcterms:created>
  <dcterms:modified xsi:type="dcterms:W3CDTF">2017-10-31T11:30:01Z</dcterms:modified>
</cp:coreProperties>
</file>